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70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Лист1!$B$1:$D$74</definedName>
  </definedNames>
  <calcPr calcId="162913"/>
</workbook>
</file>

<file path=xl/calcChain.xml><?xml version="1.0" encoding="utf-8"?>
<calcChain xmlns="http://schemas.openxmlformats.org/spreadsheetml/2006/main">
  <c r="D52" i="1" l="1"/>
  <c r="D16" i="1"/>
  <c r="D32" i="1" l="1"/>
  <c r="D65" i="1" l="1"/>
  <c r="D72" i="1" l="1"/>
  <c r="D64" i="1" s="1"/>
  <c r="D13" i="1" l="1"/>
  <c r="D20" i="1"/>
  <c r="D26" i="1"/>
  <c r="D44" i="1"/>
  <c r="D47" i="1"/>
  <c r="D11" i="1" l="1"/>
  <c r="D74" i="1" s="1"/>
</calcChain>
</file>

<file path=xl/sharedStrings.xml><?xml version="1.0" encoding="utf-8"?>
<sst xmlns="http://schemas.openxmlformats.org/spreadsheetml/2006/main" count="108" uniqueCount="108">
  <si>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</si>
  <si>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</si>
  <si>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</si>
  <si>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</si>
  <si>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</si>
  <si>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</si>
  <si>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</si>
  <si>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</si>
  <si>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</si>
  <si>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</si>
  <si>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</si>
  <si>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</si>
  <si>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</si>
  <si>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</si>
  <si>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</si>
  <si>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</si>
  <si>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</si>
  <si>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</si>
  <si>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</si>
  <si>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</si>
  <si>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</si>
  <si>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</si>
  <si>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</si>
  <si>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</si>
  <si>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</si>
  <si>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</si>
  <si>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</si>
  <si>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</si>
  <si>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</si>
  <si>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</si>
  <si>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</si>
  <si>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</si>
  <si>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</si>
  <si>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</si>
  <si>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</si>
  <si>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</si>
  <si>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</si>
  <si>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</si>
  <si>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</si>
  <si>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</si>
  <si>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</si>
  <si>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</si>
  <si>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</si>
  <si>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</si>
  <si>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</si>
  <si>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</si>
  <si>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</si>
  <si>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</si>
  <si>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</si>
  <si>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</si>
  <si>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</si>
  <si>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</si>
  <si>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</si>
  <si>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</si>
  <si>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</si>
  <si>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</si>
  <si>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</si>
  <si>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</si>
  <si>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</si>
  <si>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</si>
  <si>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</si>
  <si>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</si>
  <si>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</si>
  <si>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</si>
  <si>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</si>
  <si>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</si>
  <si>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</si>
  <si>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</si>
  <si>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</si>
  <si>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</si>
  <si>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</si>
  <si>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</si>
  <si>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</si>
  <si>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</si>
  <si>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</si>
  <si>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</si>
  <si>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</si>
  <si>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</si>
  <si>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</si>
  <si>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</si>
  <si>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</si>
  <si>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</si>
  <si>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</si>
  <si>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</si>
  <si>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</si>
  <si>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</si>
  <si>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</si>
  <si>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</si>
  <si>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</si>
  <si>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1 14 13040 04 0000 410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</si>
  <si>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</si>
  <si>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1 14 06312 04 0000 430</t>
  </si>
  <si>
    <t>Прочие безвозмездные поступления в бюджеты городских округов</t>
  </si>
  <si>
    <t>2 07  04000 04 0000 150</t>
  </si>
  <si>
    <t>2 18 04010 04 0000 150</t>
  </si>
  <si>
    <t xml:space="preserve">Доходы бюджетов городских округов от  возврата бюджетными учреждениями остатков субсидий прошлых лет
</t>
  </si>
  <si>
    <t>1 14 02043 04 0000 440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</si>
  <si>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</si>
  <si>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>1 14 06024 04 0000 430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</si>
  <si>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</si>
  <si>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</si>
  <si>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</si>
  <si>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1 03 03000 01 0000 110</t>
  </si>
  <si>
    <t>Туристический налог</t>
  </si>
  <si>
    <t xml:space="preserve">                                                              Приложение 2</t>
  </si>
  <si>
    <t>на 2025 год</t>
  </si>
  <si>
    <t xml:space="preserve">                                                              к Бюджету города Липецка на 2025 год и</t>
  </si>
  <si>
    <t xml:space="preserve">                                                             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</si>
</sst>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3" fillId="0" borderId="0"/>
    <xf numFmtId="0" fontId="4" fillId="0" borderId="0">
      <alignment horizontal="left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horizontal="right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1" fontId="4" fillId="0" borderId="5">
      <alignment horizontal="center" vertical="top" shrinkToFit="1"/>
    </xf>
    <xf numFmtId="0" fontId="4" fillId="0" borderId="5">
      <alignment horizontal="left" vertical="top" wrapText="1"/>
    </xf>
    <xf numFmtId="0" fontId="4" fillId="0" borderId="5">
      <alignment horizontal="center" vertical="top" wrapText="1"/>
    </xf>
    <xf numFmtId="4" fontId="6" fillId="2" borderId="5">
      <alignment horizontal="right" vertical="top" shrinkToFit="1"/>
    </xf>
    <xf numFmtId="10" fontId="6" fillId="2" borderId="5">
      <alignment horizontal="center" vertical="top" shrinkToFit="1"/>
    </xf>
    <xf numFmtId="4" fontId="4" fillId="0" borderId="5">
      <alignment horizontal="right" vertical="top" shrinkToFit="1"/>
    </xf>
    <xf numFmtId="10" fontId="4" fillId="0" borderId="5">
      <alignment horizontal="center" vertical="top" shrinkToFit="1"/>
    </xf>
    <xf numFmtId="1" fontId="6" fillId="0" borderId="5">
      <alignment horizontal="left" vertical="top" shrinkToFit="1"/>
    </xf>
    <xf numFmtId="1" fontId="6" fillId="0" borderId="7">
      <alignment horizontal="left" vertical="top" shrinkToFit="1"/>
    </xf>
    <xf numFmtId="4" fontId="6" fillId="3" borderId="5">
      <alignment horizontal="right" vertical="top" shrinkToFit="1"/>
    </xf>
    <xf numFmtId="10" fontId="6" fillId="3" borderId="5">
      <alignment horizontal="center" vertical="top" shrinkToFit="1"/>
    </xf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4" borderId="0"/>
    <xf numFmtId="0" fontId="4" fillId="4" borderId="0">
      <alignment horizontal="left"/>
    </xf>
    <xf numFmtId="0" fontId="4" fillId="0" borderId="0">
      <alignment horizontal="left" wrapText="1"/>
    </xf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horizontal="right"/>
    </xf>
    <xf numFmtId="0" fontId="4" fillId="0" borderId="6">
      <alignment horizontal="center" vertical="center" wrapText="1"/>
    </xf>
    <xf numFmtId="0" fontId="4" fillId="0" borderId="5">
      <alignment horizontal="left" vertical="top" wrapText="1"/>
    </xf>
    <xf numFmtId="0" fontId="4" fillId="0" borderId="5">
      <alignment horizontal="center" vertical="top" wrapText="1"/>
    </xf>
    <xf numFmtId="4" fontId="6" fillId="2" borderId="5">
      <alignment horizontal="right" vertical="top" shrinkToFit="1"/>
    </xf>
    <xf numFmtId="10" fontId="6" fillId="2" borderId="5">
      <alignment horizontal="center" vertical="top" shrinkToFit="1"/>
    </xf>
    <xf numFmtId="4" fontId="4" fillId="0" borderId="5">
      <alignment horizontal="right" vertical="top" shrinkToFit="1"/>
    </xf>
    <xf numFmtId="10" fontId="4" fillId="0" borderId="5">
      <alignment horizontal="center" vertical="top" shrinkToFit="1"/>
    </xf>
    <xf numFmtId="1" fontId="6" fillId="0" borderId="5">
      <alignment horizontal="left" vertical="top" shrinkToFit="1"/>
    </xf>
    <xf numFmtId="1" fontId="6" fillId="0" borderId="7">
      <alignment horizontal="left" vertical="top" shrinkToFit="1"/>
    </xf>
    <xf numFmtId="4" fontId="6" fillId="3" borderId="5">
      <alignment horizontal="right" vertical="top" shrinkToFit="1"/>
    </xf>
    <xf numFmtId="10" fontId="6" fillId="3" borderId="5">
      <alignment horizontal="center" vertical="top" shrinkToFit="1"/>
    </xf>
    <xf numFmtId="0" fontId="15" fillId="0" borderId="0"/>
    <xf numFmtId="0" fontId="15" fillId="0" borderId="0"/>
    <xf numFmtId="0" fontId="16" fillId="4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0" fillId="0" borderId="0" xfId="0"/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4" fontId="8" fillId="0" borderId="4" xfId="0" applyNumberFormat="1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/>
    <xf numFmtId="0" fontId="13" fillId="0" borderId="0" xfId="0" applyFont="1"/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" fontId="1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4" fontId="8" fillId="0" borderId="1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/>
    <xf numFmtId="4" fontId="14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17" fillId="0" borderId="5" xfId="39" applyNumberFormat="1" applyFont="1" applyAlignment="1" applyProtection="1">
      <alignment horizontal="left" wrapText="1"/>
    </xf>
    <xf numFmtId="0" fontId="7" fillId="0" borderId="5" xfId="17" applyNumberFormat="1" applyFont="1" applyFill="1" applyAlignment="1" applyProtection="1">
      <alignment horizontal="left" wrapText="1"/>
    </xf>
    <xf numFmtId="0" fontId="7" fillId="0" borderId="5" xfId="17" applyNumberFormat="1" applyFont="1" applyAlignment="1" applyProtection="1">
      <alignment horizontal="left" wrapText="1"/>
    </xf>
    <xf numFmtId="49" fontId="7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horizontal="justify" wrapText="1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</cellXfs>
  <cellStyles count="51">
    <cellStyle name="br" xfId="28"/>
    <cellStyle name="col" xfId="27"/>
    <cellStyle name="style0" xfId="29"/>
    <cellStyle name="style0 2" xfId="48"/>
    <cellStyle name="td" xfId="30"/>
    <cellStyle name="td 2" xfId="49"/>
    <cellStyle name="tr" xfId="26"/>
    <cellStyle name="xl21" xfId="31"/>
    <cellStyle name="xl21 2" xfId="50"/>
    <cellStyle name="xl22" xfId="7"/>
    <cellStyle name="xl23" xfId="15"/>
    <cellStyle name="xl24" xfId="3"/>
    <cellStyle name="xl25" xfId="8"/>
    <cellStyle name="xl25 2" xfId="39"/>
    <cellStyle name="xl26" xfId="17"/>
    <cellStyle name="xl26 2" xfId="44"/>
    <cellStyle name="xl27" xfId="9"/>
    <cellStyle name="xl27 2" xfId="45"/>
    <cellStyle name="xl28" xfId="10"/>
    <cellStyle name="xl28 2" xfId="42"/>
    <cellStyle name="xl29" xfId="11"/>
    <cellStyle name="xl29 2" xfId="46"/>
    <cellStyle name="xl30" xfId="13"/>
    <cellStyle name="xl30 2" xfId="33"/>
    <cellStyle name="xl31" xfId="12"/>
    <cellStyle name="xl31 2" xfId="37"/>
    <cellStyle name="xl32" xfId="22"/>
    <cellStyle name="xl32 2" xfId="43"/>
    <cellStyle name="xl33" xfId="23"/>
    <cellStyle name="xl33 2" xfId="47"/>
    <cellStyle name="xl34" xfId="20"/>
    <cellStyle name="xl34 2" xfId="34"/>
    <cellStyle name="xl35" xfId="24"/>
    <cellStyle name="xl35 2" xfId="35"/>
    <cellStyle name="xl36" xfId="2"/>
    <cellStyle name="xl36 2" xfId="36"/>
    <cellStyle name="xl37" xfId="14"/>
    <cellStyle name="xl37 2" xfId="38"/>
    <cellStyle name="xl38" xfId="21"/>
    <cellStyle name="xl38 2" xfId="40"/>
    <cellStyle name="xl39" xfId="25"/>
    <cellStyle name="xl39 2" xfId="41"/>
    <cellStyle name="xl40" xfId="4"/>
    <cellStyle name="xl41" xfId="5"/>
    <cellStyle name="xl42" xfId="6"/>
    <cellStyle name="xl43" xfId="32"/>
    <cellStyle name="xl44" xfId="16"/>
    <cellStyle name="xl45" xfId="18"/>
    <cellStyle name="xl46" xfId="19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5"/>
  <sheetViews>
    <sheetView tabSelected="1" view="pageBreakPreview" topLeftCell="B14" zoomScaleNormal="100" zoomScaleSheetLayoutView="100" workbookViewId="0">
      <selection activeCell="C68" sqref="C68"/>
    </sheetView>
  </sheetViews>
  <sheetFormatPr defaultRowHeight="15" x14ac:dyDescent="0.25"/>
  <cols>
    <col min="1" max="1" width="7" hidden="1" customWidth="1"/>
    <col min="2" max="2" width="33.5703125" style="16" customWidth="1"/>
    <col min="3" max="3" width="52" style="21" customWidth="1"/>
    <col min="4" max="4" width="28.85546875" style="16" customWidth="1"/>
    <col min="5" max="5" width="8.85546875" customWidth="1"/>
  </cols>
  <sheetData>
    <row r="2" spans="2:6" ht="15.75" customHeight="1" x14ac:dyDescent="0.3">
      <c r="B2" s="23"/>
      <c r="C2" s="24" t="s">
        <v>104</v>
      </c>
      <c r="D2" s="22"/>
      <c r="E2" s="22"/>
      <c r="F2" s="4"/>
    </row>
    <row r="3" spans="2:6" ht="15.75" customHeight="1" x14ac:dyDescent="0.3">
      <c r="B3" s="23"/>
      <c r="C3" s="55" t="s">
        <v>106</v>
      </c>
      <c r="D3" s="56"/>
      <c r="E3" s="22"/>
      <c r="F3" s="4"/>
    </row>
    <row r="4" spans="2:6" ht="15.75" customHeight="1" x14ac:dyDescent="0.3">
      <c r="B4" s="23"/>
      <c r="C4" s="55" t="s">
        <v>107</v>
      </c>
      <c r="D4" s="56"/>
      <c r="E4" s="22"/>
      <c r="F4" s="4"/>
    </row>
    <row r="5" spans="2:6" ht="21.75" customHeight="1" x14ac:dyDescent="0.3">
      <c r="B5" s="23"/>
      <c r="C5" s="25"/>
      <c r="D5" s="26"/>
      <c r="E5" s="26"/>
      <c r="F5" s="3"/>
    </row>
    <row r="6" spans="2:6" ht="18.75" x14ac:dyDescent="0.3">
      <c r="B6" s="23"/>
      <c r="C6" s="54" t="s">
        <v>74</v>
      </c>
      <c r="D6" s="23"/>
      <c r="E6" s="23"/>
      <c r="F6" s="2"/>
    </row>
    <row r="7" spans="2:6" ht="18.75" x14ac:dyDescent="0.3">
      <c r="B7" s="63" t="s">
        <v>75</v>
      </c>
      <c r="C7" s="63"/>
      <c r="D7" s="63"/>
      <c r="E7" s="23"/>
      <c r="F7" s="2"/>
    </row>
    <row r="8" spans="2:6" ht="18.75" x14ac:dyDescent="0.3">
      <c r="B8" s="23"/>
      <c r="C8" s="54" t="s">
        <v>105</v>
      </c>
      <c r="D8" s="23"/>
      <c r="E8" s="23"/>
      <c r="F8" s="2"/>
    </row>
    <row r="9" spans="2:6" ht="18.75" x14ac:dyDescent="0.3">
      <c r="B9" s="23"/>
      <c r="C9" s="27"/>
      <c r="D9" s="23"/>
      <c r="E9" s="23"/>
      <c r="F9" s="2"/>
    </row>
    <row r="10" spans="2:6" ht="36.75" customHeight="1" x14ac:dyDescent="0.3">
      <c r="B10" s="28" t="s">
        <v>0</v>
      </c>
      <c r="C10" s="29" t="s">
        <v>1</v>
      </c>
      <c r="D10" s="10" t="s">
        <v>72</v>
      </c>
      <c r="E10" s="23"/>
      <c r="F10" s="2"/>
    </row>
    <row r="11" spans="2:6" ht="31.5" x14ac:dyDescent="0.3">
      <c r="B11" s="10" t="s">
        <v>2</v>
      </c>
      <c r="C11" s="10" t="s">
        <v>76</v>
      </c>
      <c r="D11" s="40">
        <f>D13+D16+D20+D26+D30+D32+D44+D47+D52+D60+D62</f>
        <v>8184939034</v>
      </c>
      <c r="E11" s="23"/>
      <c r="F11" s="2"/>
    </row>
    <row r="12" spans="2:6" ht="18.75" x14ac:dyDescent="0.3">
      <c r="B12" s="30"/>
      <c r="C12" s="31"/>
      <c r="D12" s="41"/>
      <c r="E12" s="23"/>
      <c r="F12" s="2"/>
    </row>
    <row r="13" spans="2:6" ht="18.75" x14ac:dyDescent="0.3">
      <c r="B13" s="10" t="s">
        <v>3</v>
      </c>
      <c r="C13" s="11" t="s">
        <v>4</v>
      </c>
      <c r="D13" s="42">
        <f>D14</f>
        <v>4991534421</v>
      </c>
      <c r="E13" s="23"/>
      <c r="F13" s="2"/>
    </row>
    <row r="14" spans="2:6" ht="18.75" x14ac:dyDescent="0.3">
      <c r="B14" s="12" t="s">
        <v>5</v>
      </c>
      <c r="C14" s="13" t="s">
        <v>6</v>
      </c>
      <c r="D14" s="43">
        <v>4991534421</v>
      </c>
      <c r="E14" s="23"/>
      <c r="F14" s="2"/>
    </row>
    <row r="15" spans="2:6" ht="9" customHeight="1" x14ac:dyDescent="0.3">
      <c r="B15" s="30"/>
      <c r="C15" s="31"/>
      <c r="D15" s="41"/>
      <c r="E15" s="23"/>
      <c r="F15" s="2"/>
    </row>
    <row r="16" spans="2:6" ht="42.75" customHeight="1" x14ac:dyDescent="0.3">
      <c r="B16" s="10" t="s">
        <v>7</v>
      </c>
      <c r="C16" s="11" t="s">
        <v>8</v>
      </c>
      <c r="D16" s="42">
        <f>D17+D18</f>
        <v>143867613</v>
      </c>
      <c r="E16" s="23"/>
      <c r="F16" s="2"/>
    </row>
    <row r="17" spans="2:9" ht="47.25" x14ac:dyDescent="0.3">
      <c r="B17" s="12" t="s">
        <v>9</v>
      </c>
      <c r="C17" s="13" t="s">
        <v>10</v>
      </c>
      <c r="D17" s="43">
        <v>110503613</v>
      </c>
      <c r="E17" s="23"/>
      <c r="F17" s="2"/>
    </row>
    <row r="18" spans="2:9" s="5" customFormat="1" ht="18.75" x14ac:dyDescent="0.3">
      <c r="B18" s="12" t="s">
        <v>102</v>
      </c>
      <c r="C18" s="13" t="s">
        <v>103</v>
      </c>
      <c r="D18" s="43">
        <v>33364000</v>
      </c>
      <c r="E18" s="23"/>
      <c r="F18" s="2"/>
    </row>
    <row r="19" spans="2:9" ht="8.25" customHeight="1" x14ac:dyDescent="0.3">
      <c r="B19" s="30"/>
      <c r="C19" s="31"/>
      <c r="D19" s="41"/>
      <c r="E19" s="23"/>
      <c r="F19" s="2"/>
      <c r="I19" s="1"/>
    </row>
    <row r="20" spans="2:9" ht="18.75" x14ac:dyDescent="0.3">
      <c r="B20" s="10" t="s">
        <v>11</v>
      </c>
      <c r="C20" s="11" t="s">
        <v>12</v>
      </c>
      <c r="D20" s="42">
        <f>D21+D22+D23+D24</f>
        <v>679722000</v>
      </c>
      <c r="E20" s="23"/>
      <c r="F20" s="2"/>
    </row>
    <row r="21" spans="2:9" ht="30.75" customHeight="1" x14ac:dyDescent="0.3">
      <c r="B21" s="32" t="s">
        <v>79</v>
      </c>
      <c r="C21" s="13" t="s">
        <v>78</v>
      </c>
      <c r="D21" s="43">
        <v>554570000</v>
      </c>
      <c r="E21" s="23"/>
      <c r="F21" s="2"/>
    </row>
    <row r="22" spans="2:9" ht="31.5" hidden="1" x14ac:dyDescent="0.3">
      <c r="B22" s="12" t="s">
        <v>13</v>
      </c>
      <c r="C22" s="13" t="s">
        <v>14</v>
      </c>
      <c r="D22" s="43"/>
      <c r="E22" s="23"/>
      <c r="F22" s="2"/>
    </row>
    <row r="23" spans="2:9" ht="18.75" x14ac:dyDescent="0.3">
      <c r="B23" s="12" t="s">
        <v>15</v>
      </c>
      <c r="C23" s="13" t="s">
        <v>16</v>
      </c>
      <c r="D23" s="43">
        <v>940000</v>
      </c>
      <c r="E23" s="23"/>
      <c r="F23" s="2"/>
    </row>
    <row r="24" spans="2:9" ht="47.25" x14ac:dyDescent="0.3">
      <c r="B24" s="12" t="s">
        <v>17</v>
      </c>
      <c r="C24" s="33" t="s">
        <v>18</v>
      </c>
      <c r="D24" s="43">
        <v>124212000</v>
      </c>
      <c r="E24" s="23"/>
      <c r="F24" s="2"/>
    </row>
    <row r="25" spans="2:9" ht="9" customHeight="1" x14ac:dyDescent="0.3">
      <c r="B25" s="30"/>
      <c r="C25" s="31"/>
      <c r="D25" s="41"/>
      <c r="E25" s="23"/>
      <c r="F25" s="2"/>
    </row>
    <row r="26" spans="2:9" ht="18.75" x14ac:dyDescent="0.3">
      <c r="B26" s="10" t="s">
        <v>19</v>
      </c>
      <c r="C26" s="45" t="s">
        <v>20</v>
      </c>
      <c r="D26" s="42">
        <f>D27+D28</f>
        <v>1617945000</v>
      </c>
      <c r="E26" s="23"/>
      <c r="F26" s="2"/>
    </row>
    <row r="27" spans="2:9" ht="63.75" x14ac:dyDescent="0.3">
      <c r="B27" s="12" t="s">
        <v>21</v>
      </c>
      <c r="C27" s="47" t="s">
        <v>22</v>
      </c>
      <c r="D27" s="43">
        <v>591000000</v>
      </c>
      <c r="E27" s="34"/>
      <c r="F27" s="2"/>
    </row>
    <row r="28" spans="2:9" ht="18.75" x14ac:dyDescent="0.3">
      <c r="B28" s="12" t="s">
        <v>23</v>
      </c>
      <c r="C28" s="46" t="s">
        <v>24</v>
      </c>
      <c r="D28" s="43">
        <v>1026945000</v>
      </c>
      <c r="E28" s="23"/>
      <c r="F28" s="2"/>
    </row>
    <row r="29" spans="2:9" ht="9" customHeight="1" x14ac:dyDescent="0.3">
      <c r="B29" s="30"/>
      <c r="C29" s="31"/>
      <c r="D29" s="41"/>
      <c r="E29" s="23"/>
      <c r="F29" s="2"/>
    </row>
    <row r="30" spans="2:9" ht="18.75" x14ac:dyDescent="0.3">
      <c r="B30" s="10" t="s">
        <v>25</v>
      </c>
      <c r="C30" s="45" t="s">
        <v>26</v>
      </c>
      <c r="D30" s="42">
        <v>95292000</v>
      </c>
      <c r="E30" s="23"/>
      <c r="F30" s="2"/>
    </row>
    <row r="31" spans="2:9" ht="10.5" customHeight="1" x14ac:dyDescent="0.3">
      <c r="B31" s="30"/>
      <c r="C31" s="31"/>
      <c r="D31" s="41"/>
      <c r="E31" s="23"/>
      <c r="F31" s="2"/>
    </row>
    <row r="32" spans="2:9" ht="48" x14ac:dyDescent="0.3">
      <c r="B32" s="10" t="s">
        <v>27</v>
      </c>
      <c r="C32" s="48" t="s">
        <v>28</v>
      </c>
      <c r="D32" s="42">
        <f>D33+D34+D35+D36+D38+D39+D40+D42+D37</f>
        <v>414765000</v>
      </c>
      <c r="E32" s="23"/>
      <c r="F32" s="2"/>
    </row>
    <row r="33" spans="2:6" ht="99" customHeight="1" x14ac:dyDescent="0.3">
      <c r="B33" s="12" t="s">
        <v>29</v>
      </c>
      <c r="C33" s="47" t="s">
        <v>30</v>
      </c>
      <c r="D33" s="43">
        <v>247372900</v>
      </c>
      <c r="E33" s="23"/>
      <c r="F33" s="2"/>
    </row>
    <row r="34" spans="2:6" ht="96.75" customHeight="1" x14ac:dyDescent="0.3">
      <c r="B34" s="12" t="s">
        <v>31</v>
      </c>
      <c r="C34" s="47" t="s">
        <v>32</v>
      </c>
      <c r="D34" s="43">
        <v>25100000</v>
      </c>
      <c r="E34" s="23"/>
      <c r="F34" s="2"/>
    </row>
    <row r="35" spans="2:6" ht="84" customHeight="1" x14ac:dyDescent="0.3">
      <c r="B35" s="12" t="s">
        <v>33</v>
      </c>
      <c r="C35" s="47" t="s">
        <v>34</v>
      </c>
      <c r="D35" s="43">
        <v>2770000</v>
      </c>
      <c r="E35" s="23"/>
      <c r="F35" s="2"/>
    </row>
    <row r="36" spans="2:6" ht="48" x14ac:dyDescent="0.3">
      <c r="B36" s="12" t="s">
        <v>35</v>
      </c>
      <c r="C36" s="47" t="s">
        <v>36</v>
      </c>
      <c r="D36" s="43">
        <v>43800000</v>
      </c>
      <c r="E36" s="23"/>
      <c r="F36" s="2"/>
    </row>
    <row r="37" spans="2:6" s="5" customFormat="1" ht="95.25" x14ac:dyDescent="0.3">
      <c r="B37" s="44" t="s">
        <v>99</v>
      </c>
      <c r="C37" s="49" t="s">
        <v>100</v>
      </c>
      <c r="D37" s="43">
        <v>8924200</v>
      </c>
      <c r="E37" s="23"/>
      <c r="F37" s="2"/>
    </row>
    <row r="38" spans="2:6" ht="63.75" x14ac:dyDescent="0.3">
      <c r="B38" s="12" t="s">
        <v>37</v>
      </c>
      <c r="C38" s="47" t="s">
        <v>38</v>
      </c>
      <c r="D38" s="43">
        <v>2495400</v>
      </c>
      <c r="E38" s="23"/>
      <c r="F38" s="2"/>
    </row>
    <row r="39" spans="2:6" ht="63.75" x14ac:dyDescent="0.3">
      <c r="B39" s="12" t="s">
        <v>39</v>
      </c>
      <c r="C39" s="47" t="s">
        <v>40</v>
      </c>
      <c r="D39" s="43">
        <v>100000</v>
      </c>
      <c r="E39" s="23"/>
      <c r="F39" s="2"/>
    </row>
    <row r="40" spans="2:6" ht="18.75" x14ac:dyDescent="0.3">
      <c r="B40" s="64" t="s">
        <v>41</v>
      </c>
      <c r="C40" s="66" t="s">
        <v>42</v>
      </c>
      <c r="D40" s="68">
        <v>29242500</v>
      </c>
      <c r="E40" s="23"/>
      <c r="F40" s="2"/>
    </row>
    <row r="41" spans="2:6" ht="93" customHeight="1" x14ac:dyDescent="0.3">
      <c r="B41" s="65"/>
      <c r="C41" s="67"/>
      <c r="D41" s="69"/>
      <c r="E41" s="23"/>
      <c r="F41" s="2"/>
    </row>
    <row r="42" spans="2:6" ht="142.5" x14ac:dyDescent="0.3">
      <c r="B42" s="35" t="s">
        <v>83</v>
      </c>
      <c r="C42" s="46" t="s">
        <v>82</v>
      </c>
      <c r="D42" s="43">
        <v>54960000</v>
      </c>
      <c r="E42" s="23"/>
      <c r="F42" s="2"/>
    </row>
    <row r="43" spans="2:6" ht="9.75" customHeight="1" x14ac:dyDescent="0.3">
      <c r="B43" s="12"/>
      <c r="C43" s="47"/>
      <c r="D43" s="43"/>
      <c r="E43" s="23"/>
      <c r="F43" s="2"/>
    </row>
    <row r="44" spans="2:6" ht="32.25" x14ac:dyDescent="0.3">
      <c r="B44" s="10" t="s">
        <v>43</v>
      </c>
      <c r="C44" s="48" t="s">
        <v>44</v>
      </c>
      <c r="D44" s="42">
        <f>D45</f>
        <v>55496800</v>
      </c>
      <c r="E44" s="23"/>
      <c r="F44" s="2"/>
    </row>
    <row r="45" spans="2:6" ht="32.25" x14ac:dyDescent="0.3">
      <c r="B45" s="12" t="s">
        <v>45</v>
      </c>
      <c r="C45" s="47" t="s">
        <v>46</v>
      </c>
      <c r="D45" s="43">
        <v>55496800</v>
      </c>
      <c r="E45" s="23"/>
      <c r="F45" s="2"/>
    </row>
    <row r="46" spans="2:6" ht="11.25" customHeight="1" x14ac:dyDescent="0.3">
      <c r="B46" s="12"/>
      <c r="C46" s="47"/>
      <c r="D46" s="43"/>
      <c r="E46" s="23"/>
      <c r="F46" s="2"/>
    </row>
    <row r="47" spans="2:6" ht="32.25" x14ac:dyDescent="0.3">
      <c r="B47" s="10" t="s">
        <v>47</v>
      </c>
      <c r="C47" s="45" t="s">
        <v>48</v>
      </c>
      <c r="D47" s="42">
        <f>D48+D49+D50</f>
        <v>9052300</v>
      </c>
      <c r="E47" s="23"/>
      <c r="F47" s="2"/>
    </row>
    <row r="48" spans="2:6" ht="33.75" customHeight="1" x14ac:dyDescent="0.3">
      <c r="B48" s="12" t="s">
        <v>49</v>
      </c>
      <c r="C48" s="47" t="s">
        <v>50</v>
      </c>
      <c r="D48" s="43">
        <v>1860800</v>
      </c>
      <c r="E48" s="23"/>
      <c r="F48" s="2"/>
    </row>
    <row r="49" spans="2:6" ht="48" x14ac:dyDescent="0.3">
      <c r="B49" s="12" t="s">
        <v>51</v>
      </c>
      <c r="C49" s="46" t="s">
        <v>81</v>
      </c>
      <c r="D49" s="43">
        <v>2700000</v>
      </c>
      <c r="E49" s="23"/>
      <c r="F49" s="2"/>
    </row>
    <row r="50" spans="2:6" ht="32.25" x14ac:dyDescent="0.3">
      <c r="B50" s="32" t="s">
        <v>77</v>
      </c>
      <c r="C50" s="46" t="s">
        <v>80</v>
      </c>
      <c r="D50" s="43">
        <v>4491500</v>
      </c>
      <c r="E50" s="23"/>
      <c r="F50" s="2"/>
    </row>
    <row r="51" spans="2:6" ht="9" customHeight="1" x14ac:dyDescent="0.3">
      <c r="B51" s="12"/>
      <c r="C51" s="46"/>
      <c r="D51" s="39"/>
      <c r="E51" s="23"/>
      <c r="F51" s="2"/>
    </row>
    <row r="52" spans="2:6" ht="32.25" x14ac:dyDescent="0.3">
      <c r="B52" s="10" t="s">
        <v>52</v>
      </c>
      <c r="C52" s="48" t="s">
        <v>53</v>
      </c>
      <c r="D52" s="42">
        <f>D53+D55+D57+D58+D54+D56</f>
        <v>82746000</v>
      </c>
      <c r="E52" s="23"/>
      <c r="F52" s="2"/>
    </row>
    <row r="53" spans="2:6" ht="126" customHeight="1" x14ac:dyDescent="0.3">
      <c r="B53" s="12" t="s">
        <v>54</v>
      </c>
      <c r="C53" s="46" t="s">
        <v>55</v>
      </c>
      <c r="D53" s="43">
        <v>21000000</v>
      </c>
      <c r="E53" s="23"/>
      <c r="F53" s="2"/>
    </row>
    <row r="54" spans="2:6" s="5" customFormat="1" ht="2.25" hidden="1" customHeight="1" x14ac:dyDescent="0.3">
      <c r="B54" s="44" t="s">
        <v>96</v>
      </c>
      <c r="C54" s="49" t="s">
        <v>101</v>
      </c>
      <c r="D54" s="43"/>
      <c r="E54" s="23"/>
      <c r="F54" s="2"/>
    </row>
    <row r="55" spans="2:6" ht="66.75" customHeight="1" x14ac:dyDescent="0.3">
      <c r="B55" s="12" t="s">
        <v>56</v>
      </c>
      <c r="C55" s="47" t="s">
        <v>57</v>
      </c>
      <c r="D55" s="43">
        <v>44419200</v>
      </c>
      <c r="E55" s="23"/>
      <c r="F55" s="2"/>
    </row>
    <row r="56" spans="2:6" s="5" customFormat="1" ht="63.75" hidden="1" x14ac:dyDescent="0.3">
      <c r="B56" s="44" t="s">
        <v>98</v>
      </c>
      <c r="C56" s="50" t="s">
        <v>97</v>
      </c>
      <c r="D56" s="43"/>
      <c r="E56" s="23"/>
      <c r="F56" s="2"/>
    </row>
    <row r="57" spans="2:6" ht="96" customHeight="1" x14ac:dyDescent="0.3">
      <c r="B57" s="12" t="s">
        <v>91</v>
      </c>
      <c r="C57" s="51" t="s">
        <v>90</v>
      </c>
      <c r="D57" s="43">
        <v>3726800</v>
      </c>
      <c r="E57" s="23"/>
      <c r="F57" s="2"/>
    </row>
    <row r="58" spans="2:6" ht="63.75" x14ac:dyDescent="0.3">
      <c r="B58" s="30" t="s">
        <v>89</v>
      </c>
      <c r="C58" s="52" t="s">
        <v>88</v>
      </c>
      <c r="D58" s="41">
        <v>13600000</v>
      </c>
      <c r="E58" s="23"/>
      <c r="F58" s="2"/>
    </row>
    <row r="59" spans="2:6" ht="10.5" customHeight="1" x14ac:dyDescent="0.3">
      <c r="B59" s="30"/>
      <c r="C59" s="52"/>
      <c r="D59" s="41"/>
      <c r="E59" s="23"/>
      <c r="F59" s="2"/>
    </row>
    <row r="60" spans="2:6" ht="18.75" x14ac:dyDescent="0.3">
      <c r="B60" s="10" t="s">
        <v>58</v>
      </c>
      <c r="C60" s="45" t="s">
        <v>59</v>
      </c>
      <c r="D60" s="42">
        <v>89725700</v>
      </c>
      <c r="E60" s="23"/>
      <c r="F60" s="2"/>
    </row>
    <row r="61" spans="2:6" ht="9" customHeight="1" x14ac:dyDescent="0.3">
      <c r="B61" s="10"/>
      <c r="C61" s="45"/>
      <c r="D61" s="42"/>
      <c r="E61" s="23"/>
      <c r="F61" s="2"/>
    </row>
    <row r="62" spans="2:6" ht="18.75" x14ac:dyDescent="0.3">
      <c r="B62" s="10" t="s">
        <v>85</v>
      </c>
      <c r="C62" s="48" t="s">
        <v>84</v>
      </c>
      <c r="D62" s="42">
        <v>4792200</v>
      </c>
      <c r="E62" s="23"/>
      <c r="F62" s="2"/>
    </row>
    <row r="63" spans="2:6" ht="10.5" customHeight="1" x14ac:dyDescent="0.3">
      <c r="B63" s="17"/>
      <c r="C63" s="53"/>
      <c r="D63" s="18"/>
      <c r="E63" s="2"/>
      <c r="F63" s="2"/>
    </row>
    <row r="64" spans="2:6" ht="18.75" x14ac:dyDescent="0.3">
      <c r="B64" s="10" t="s">
        <v>60</v>
      </c>
      <c r="C64" s="45" t="s">
        <v>61</v>
      </c>
      <c r="D64" s="37">
        <f>D65+D71+D72</f>
        <v>10468368281.65</v>
      </c>
      <c r="E64" s="2"/>
      <c r="F64" s="2"/>
    </row>
    <row r="65" spans="2:6" ht="18.75" x14ac:dyDescent="0.3">
      <c r="B65" s="57" t="s">
        <v>62</v>
      </c>
      <c r="C65" s="59" t="s">
        <v>63</v>
      </c>
      <c r="D65" s="61">
        <f>SUM(D67:D70)</f>
        <v>10468368281.65</v>
      </c>
      <c r="E65" s="2"/>
      <c r="F65" s="2"/>
    </row>
    <row r="66" spans="2:6" ht="14.25" customHeight="1" x14ac:dyDescent="0.3">
      <c r="B66" s="58"/>
      <c r="C66" s="60"/>
      <c r="D66" s="62"/>
      <c r="E66" s="2"/>
      <c r="F66" s="2"/>
    </row>
    <row r="67" spans="2:6" ht="36.75" customHeight="1" x14ac:dyDescent="0.3">
      <c r="B67" s="12" t="s">
        <v>64</v>
      </c>
      <c r="C67" s="46" t="s">
        <v>65</v>
      </c>
      <c r="D67" s="6">
        <v>375346175</v>
      </c>
      <c r="E67" s="2"/>
      <c r="F67" s="2"/>
    </row>
    <row r="68" spans="2:6" ht="35.25" customHeight="1" x14ac:dyDescent="0.3">
      <c r="B68" s="12" t="s">
        <v>66</v>
      </c>
      <c r="C68" s="46" t="s">
        <v>67</v>
      </c>
      <c r="D68" s="6">
        <v>1723621093.1800001</v>
      </c>
      <c r="E68" s="2"/>
      <c r="F68" s="2"/>
    </row>
    <row r="69" spans="2:6" ht="30.75" customHeight="1" x14ac:dyDescent="0.3">
      <c r="B69" s="12" t="s">
        <v>73</v>
      </c>
      <c r="C69" s="46" t="s">
        <v>68</v>
      </c>
      <c r="D69" s="6">
        <v>8369401013.4700003</v>
      </c>
      <c r="E69" s="2"/>
      <c r="F69" s="2"/>
    </row>
    <row r="70" spans="2:6" ht="0.75" hidden="1" customHeight="1" x14ac:dyDescent="0.3">
      <c r="B70" s="12" t="s">
        <v>69</v>
      </c>
      <c r="C70" s="46" t="s">
        <v>70</v>
      </c>
      <c r="D70" s="7"/>
      <c r="E70" s="2"/>
      <c r="F70" s="2"/>
    </row>
    <row r="71" spans="2:6" ht="31.5" hidden="1" customHeight="1" x14ac:dyDescent="0.3">
      <c r="B71" s="10" t="s">
        <v>93</v>
      </c>
      <c r="C71" s="45" t="s">
        <v>92</v>
      </c>
      <c r="D71" s="38"/>
      <c r="E71" s="2"/>
      <c r="F71" s="2"/>
    </row>
    <row r="72" spans="2:6" ht="158.25" hidden="1" x14ac:dyDescent="0.3">
      <c r="B72" s="10" t="s">
        <v>86</v>
      </c>
      <c r="C72" s="14" t="s">
        <v>87</v>
      </c>
      <c r="D72" s="8">
        <f>D73</f>
        <v>0</v>
      </c>
      <c r="E72" s="2"/>
      <c r="F72" s="2"/>
    </row>
    <row r="73" spans="2:6" s="5" customFormat="1" ht="24" hidden="1" customHeight="1" x14ac:dyDescent="0.3">
      <c r="B73" s="12" t="s">
        <v>94</v>
      </c>
      <c r="C73" s="15" t="s">
        <v>95</v>
      </c>
      <c r="D73" s="9"/>
      <c r="E73" s="2"/>
      <c r="F73" s="2"/>
    </row>
    <row r="74" spans="2:6" ht="18.75" x14ac:dyDescent="0.3">
      <c r="B74" s="17"/>
      <c r="C74" s="45" t="s">
        <v>71</v>
      </c>
      <c r="D74" s="37">
        <f>D11+D64</f>
        <v>18653307315.650002</v>
      </c>
      <c r="E74" s="2"/>
      <c r="F74" s="2"/>
    </row>
    <row r="75" spans="2:6" ht="15.75" x14ac:dyDescent="0.25">
      <c r="B75" s="19"/>
      <c r="C75" s="20"/>
      <c r="D75" s="36"/>
    </row>
  </sheetData>
  <mergeCells count="9">
    <mergeCell ref="C3:D3"/>
    <mergeCell ref="C4:D4"/>
    <mergeCell ref="B65:B66"/>
    <mergeCell ref="C65:C66"/>
    <mergeCell ref="D65:D66"/>
    <mergeCell ref="B7:D7"/>
    <mergeCell ref="B40:B41"/>
    <mergeCell ref="C40:C41"/>
    <mergeCell ref="D40:D41"/>
  </mergeCells>
  <pageMargins left="0.23622047244094491" right="0.23622047244094491" top="0.55118110236220474" bottom="0.55118110236220474" header="0.31496062992125984" footer="0.31496062992125984"/>
  <pageSetup paperSize="9" scale="86" fitToHeight="0" orientation="portrait" horizontalDpi="4294967295" verticalDpi="4294967295" r:id="rId1"/>
  <headerFooter differentFirst="1">
    <oddHeader>&amp;C&amp;P</oddHeader>
  </headerFooter>
  <rowBreaks count="2" manualBreakCount="2">
    <brk id="33" min="1" max="3" man="1"/>
    <brk id="48" min="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2024-11-12T12:48:39Z</dcterms:modified>
</cp:coreProperties>
</file>